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1" l="1"/>
  <c r="F13" i="1"/>
  <c r="F12" i="1"/>
  <c r="C4" i="1"/>
  <c r="C5" i="1"/>
  <c r="C6" i="1"/>
  <c r="C7" i="1"/>
  <c r="C8" i="1"/>
  <c r="C9" i="1"/>
  <c r="C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<sst xmlns="http://schemas.openxmlformats.org/spreadsheetml/2006/main" count="28" uniqueCount="19">
  <si>
    <t>BẢNG KÊ HÓA ĐƠN BÁN ĐIÃ CD-ROM</t>
  </si>
  <si>
    <t xml:space="preserve">hiệu điã </t>
  </si>
  <si>
    <t>xuất xứ</t>
  </si>
  <si>
    <t>số luơngj</t>
  </si>
  <si>
    <t>đơn giá</t>
  </si>
  <si>
    <t>thành tiền</t>
  </si>
  <si>
    <t xml:space="preserve">Mã điã </t>
  </si>
  <si>
    <t>BV</t>
  </si>
  <si>
    <t>MI</t>
  </si>
  <si>
    <t>PH</t>
  </si>
  <si>
    <t>BANG 1</t>
  </si>
  <si>
    <t>hiêụ điã</t>
  </si>
  <si>
    <t>philips</t>
  </si>
  <si>
    <t>bách việt</t>
  </si>
  <si>
    <t>mitsubishi</t>
  </si>
  <si>
    <t>bang 2 - bảng thống kê</t>
  </si>
  <si>
    <t>tổng số luợng điã hiệu philips</t>
  </si>
  <si>
    <t>tông số luợng điã hiệu bách việt</t>
  </si>
  <si>
    <t>tông số luợng điã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</si>
</sst>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16" sqref="D16"/>
    </sheetView>
  </sheetViews>
  <sheetFormatPr defaultRowHeight="15" x14ac:dyDescent="0.25"/>
  <cols>
    <col min="2" max="2" width="10.5703125" customWidth="1"/>
    <col min="3" max="3" width="11.85546875" customWidth="1"/>
    <col min="4" max="4" width="12.85546875" customWidth="1"/>
    <col min="5" max="5" width="29.85546875" customWidth="1"/>
    <col min="6" max="6" width="12.140625" customWidth="1"/>
  </cols>
  <sheetData>
    <row r="1" spans="1:8" x14ac:dyDescent="0.25">
      <c r="A1" s="2" t="s">
        <v>0</v>
      </c>
      <c r="B1" s="1"/>
      <c r="C1" s="1"/>
      <c r="D1" s="1"/>
      <c r="E1" s="1"/>
      <c r="F1" s="1"/>
      <c r="G1" s="1"/>
    </row>
    <row r="2" spans="1:8" x14ac:dyDescent="0.25">
      <c r="A2" s="5" t="s">
        <v>6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8" x14ac:dyDescent="0.25">
      <c r="A3" s="3" t="s">
        <v>7</v>
      </c>
      <c r="B3" s="3" t="str">
        <f>VLOOKUP(A3,$A$13:$C$15,2,0)</f>
        <v>bách việt</v>
      </c>
      <c r="C3" s="3" t="str">
        <f>IF(A3="BV","hàng việt","hàngnhập")</f>
        <v>hàng việt</v>
      </c>
      <c r="D3" s="3">
        <v>250</v>
      </c>
      <c r="E3" s="3">
        <f>VLOOKUP(A3,$A$13:$C$15,3,0)</f>
        <v>3000</v>
      </c>
      <c r="F3" s="3">
        <f>E3*D3</f>
        <v>750000</v>
      </c>
    </row>
    <row r="4" spans="1:8" x14ac:dyDescent="0.25">
      <c r="A4" s="3" t="s">
        <v>8</v>
      </c>
      <c r="B4" s="3" t="str">
        <f t="shared" ref="B4:B9" si="0">VLOOKUP(A4,$A$13:$C$15,2,0)</f>
        <v>mitsubishi</v>
      </c>
      <c r="C4" s="3" t="str">
        <f t="shared" ref="C4:C9" si="1">IF(A4="BV","hàng việt","hàngnhập")</f>
        <v>hàngnhập</v>
      </c>
      <c r="D4" s="3">
        <v>120</v>
      </c>
      <c r="E4" s="3">
        <f t="shared" ref="E4:E9" si="2">VLOOKUP(A4,$A$13:$C$15,3,0)</f>
        <v>12000</v>
      </c>
      <c r="F4" s="3">
        <f t="shared" ref="F4:F9" si="3">E4*D4</f>
        <v>1440000</v>
      </c>
    </row>
    <row r="5" spans="1:8" x14ac:dyDescent="0.25">
      <c r="A5" s="3" t="s">
        <v>9</v>
      </c>
      <c r="B5" s="3" t="str">
        <f t="shared" si="0"/>
        <v>philips</v>
      </c>
      <c r="C5" s="3" t="str">
        <f t="shared" si="1"/>
        <v>hàngnhập</v>
      </c>
      <c r="D5" s="3">
        <v>130</v>
      </c>
      <c r="E5" s="3">
        <f t="shared" si="2"/>
        <v>4500</v>
      </c>
      <c r="F5" s="3">
        <f t="shared" si="3"/>
        <v>585000</v>
      </c>
    </row>
    <row r="6" spans="1:8" x14ac:dyDescent="0.25">
      <c r="A6" s="3" t="s">
        <v>8</v>
      </c>
      <c r="B6" s="3" t="str">
        <f t="shared" si="0"/>
        <v>mitsubishi</v>
      </c>
      <c r="C6" s="3" t="str">
        <f t="shared" si="1"/>
        <v>hàngnhập</v>
      </c>
      <c r="D6" s="3">
        <v>60</v>
      </c>
      <c r="E6" s="3">
        <f t="shared" si="2"/>
        <v>12000</v>
      </c>
      <c r="F6" s="3">
        <f t="shared" si="3"/>
        <v>720000</v>
      </c>
    </row>
    <row r="7" spans="1:8" x14ac:dyDescent="0.25">
      <c r="A7" s="3" t="s">
        <v>7</v>
      </c>
      <c r="B7" s="3" t="str">
        <f t="shared" si="0"/>
        <v>bách việt</v>
      </c>
      <c r="C7" s="3" t="str">
        <f t="shared" si="1"/>
        <v>hàng việt</v>
      </c>
      <c r="D7" s="3">
        <v>150</v>
      </c>
      <c r="E7" s="3">
        <f t="shared" si="2"/>
        <v>3000</v>
      </c>
      <c r="F7" s="3">
        <f t="shared" si="3"/>
        <v>450000</v>
      </c>
    </row>
    <row r="8" spans="1:8" x14ac:dyDescent="0.25">
      <c r="A8" s="3" t="s">
        <v>7</v>
      </c>
      <c r="B8" s="3" t="str">
        <f t="shared" si="0"/>
        <v>bách việt</v>
      </c>
      <c r="C8" s="3" t="str">
        <f t="shared" si="1"/>
        <v>hàng việt</v>
      </c>
      <c r="D8" s="3">
        <v>70</v>
      </c>
      <c r="E8" s="3">
        <f t="shared" si="2"/>
        <v>3000</v>
      </c>
      <c r="F8" s="3">
        <f t="shared" si="3"/>
        <v>210000</v>
      </c>
    </row>
    <row r="9" spans="1:8" x14ac:dyDescent="0.25">
      <c r="A9" s="3" t="s">
        <v>9</v>
      </c>
      <c r="B9" s="3" t="str">
        <f t="shared" si="0"/>
        <v>philips</v>
      </c>
      <c r="C9" s="3" t="str">
        <f t="shared" si="1"/>
        <v>hàngnhập</v>
      </c>
      <c r="D9" s="3">
        <v>150</v>
      </c>
      <c r="E9" s="3">
        <f t="shared" si="2"/>
        <v>4500</v>
      </c>
      <c r="F9" s="3">
        <f t="shared" si="3"/>
        <v>675000</v>
      </c>
    </row>
    <row r="11" spans="1:8" x14ac:dyDescent="0.25">
      <c r="A11" s="1" t="s">
        <v>10</v>
      </c>
      <c r="B11" s="1"/>
      <c r="E11" s="1" t="s">
        <v>15</v>
      </c>
      <c r="F11" s="1"/>
      <c r="G11" s="1"/>
      <c r="H11" s="1"/>
    </row>
    <row r="12" spans="1:8" x14ac:dyDescent="0.25">
      <c r="A12" s="3" t="s">
        <v>6</v>
      </c>
      <c r="B12" s="3" t="s">
        <v>11</v>
      </c>
      <c r="C12" s="3" t="s">
        <v>4</v>
      </c>
      <c r="E12" s="3" t="s">
        <v>16</v>
      </c>
      <c r="F12" s="3">
        <f>D5+D9</f>
        <v>280</v>
      </c>
      <c r="G12" s="4"/>
      <c r="H12" s="4"/>
    </row>
    <row r="13" spans="1:8" x14ac:dyDescent="0.25">
      <c r="A13" s="3" t="s">
        <v>9</v>
      </c>
      <c r="B13" s="3" t="s">
        <v>12</v>
      </c>
      <c r="C13" s="3">
        <v>4500</v>
      </c>
      <c r="E13" s="3" t="s">
        <v>17</v>
      </c>
      <c r="F13" s="3">
        <f>D3+D7+D8</f>
        <v>470</v>
      </c>
      <c r="G13" s="4"/>
      <c r="H13" s="4"/>
    </row>
    <row r="14" spans="1:8" x14ac:dyDescent="0.25">
      <c r="A14" s="3" t="s">
        <v>7</v>
      </c>
      <c r="B14" s="3" t="s">
        <v>13</v>
      </c>
      <c r="C14" s="3">
        <v>3000</v>
      </c>
      <c r="E14" s="3" t="s">
        <v>18</v>
      </c>
      <c r="F14" s="3">
        <f>D4+D6</f>
        <v>180</v>
      </c>
      <c r="G14" s="4"/>
      <c r="H14" s="4"/>
    </row>
    <row r="15" spans="1:8" x14ac:dyDescent="0.25">
      <c r="A15" s="3" t="s">
        <v>8</v>
      </c>
      <c r="B15" s="3" t="s">
        <v>14</v>
      </c>
      <c r="C15" s="3">
        <v>12000</v>
      </c>
      <c r="E15" s="4"/>
      <c r="F15" s="4"/>
      <c r="G15" s="4"/>
      <c r="H15" s="4"/>
    </row>
  </sheetData>
  <mergeCells count="3">
    <mergeCell ref="A1:G1"/>
    <mergeCell ref="A11:B11"/>
    <mergeCell ref="E11:H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2019-01-09T09:04:49Z</dcterms:created>
  <dcterms:modified xsi:type="dcterms:W3CDTF">2019-01-09T09:52:41Z</dcterms:modified>
</cp:coreProperties>
</file>